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800" windowHeight="11925" tabRatio="500"/>
  </bookViews>
  <sheets>
    <sheet name="Ожидаемое исполнение" sheetId="1" r:id="rId1"/>
  </sheets>
  <calcPr calcId="162913"/>
</workbook>
</file>

<file path=xl/calcChain.xml><?xml version="1.0" encoding="utf-8"?>
<calcChain xmlns="http://schemas.openxmlformats.org/spreadsheetml/2006/main">
  <c r="B6" i="1" l="1"/>
  <c r="C12" i="1" l="1"/>
  <c r="B13" i="1" l="1"/>
  <c r="C6" i="1" l="1"/>
  <c r="C13" i="1" s="1"/>
</calcChain>
</file>

<file path=xl/sharedStrings.xml><?xml version="1.0" encoding="utf-8"?>
<sst xmlns="http://schemas.openxmlformats.org/spreadsheetml/2006/main" count="14" uniqueCount="14">
  <si>
    <t>(рублей)</t>
  </si>
  <si>
    <t>Наименование показателя</t>
  </si>
  <si>
    <t>ДОХОДЫ, всего:</t>
  </si>
  <si>
    <t>в том числе:</t>
  </si>
  <si>
    <t>налоговые доходы</t>
  </si>
  <si>
    <t>НДФЛ</t>
  </si>
  <si>
    <t>неналоговые доходы</t>
  </si>
  <si>
    <t>безвозмездные поступления</t>
  </si>
  <si>
    <t>ДЕФИЦИТ (-), ПРОФИЦИТ (+)</t>
  </si>
  <si>
    <t>РАСХОДЫ, всего:</t>
  </si>
  <si>
    <t>за 2024 год</t>
  </si>
  <si>
    <t>Ожидаемое исполнение за                 2024 год</t>
  </si>
  <si>
    <t xml:space="preserve">Уточненный план </t>
  </si>
  <si>
    <t xml:space="preserve">  Ожидаемое исполнение бюджета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</si>
</sst>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\ ##0.00_р_._-;\-* #\ ##0.00_р_._-;_-* \-??_р_._-;_-@_-"/>
  </numFmts>
  <fonts count="13" x14ac:knownFonts="1">
    <font>
      <sz val="11"/>
      <color rgb="FF000000"/>
      <name val="Calibri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1" fillId="0" borderId="0" applyBorder="0" applyProtection="0"/>
    <xf numFmtId="0" fontId="10" fillId="0" borderId="0"/>
    <xf numFmtId="0" fontId="9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1" fillId="0" borderId="1" xfId="1" applyNumberFormat="1" applyFont="1" applyFill="1" applyBorder="1" applyAlignment="1" applyProtection="1">
      <alignment horizontal="center" vertical="center"/>
    </xf>
    <xf numFmtId="4" fontId="5" fillId="0" borderId="1" xfId="1" applyNumberFormat="1" applyFont="1" applyFill="1" applyBorder="1" applyAlignment="1" applyProtection="1">
      <alignment horizontal="center" vertical="center"/>
    </xf>
    <xf numFmtId="4" fontId="2" fillId="0" borderId="0" xfId="0" applyNumberFormat="1" applyFont="1"/>
    <xf numFmtId="4" fontId="6" fillId="0" borderId="1" xfId="1" applyNumberFormat="1" applyFont="1" applyFill="1" applyBorder="1" applyAlignment="1" applyProtection="1">
      <alignment horizontal="center" vertical="center"/>
    </xf>
    <xf numFmtId="4" fontId="7" fillId="0" borderId="1" xfId="3" applyNumberFormat="1" applyFont="1" applyFill="1" applyBorder="1" applyAlignment="1" applyProtection="1">
      <alignment horizontal="center" vertical="center"/>
      <protection hidden="1"/>
    </xf>
    <xf numFmtId="0" fontId="12" fillId="0" borderId="1" xfId="0" applyFont="1" applyFill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H14"/>
  <sheetViews>
    <sheetView tabSelected="1" view="pageBreakPreview" zoomScale="142" zoomScaleNormal="100" workbookViewId="0">
      <selection activeCell="G12" sqref="G12"/>
    </sheetView>
  </sheetViews>
  <sheetFormatPr defaultColWidth="9.140625" defaultRowHeight="15.75" x14ac:dyDescent="0.25"/>
  <cols>
    <col min="1" max="1" width="37.28515625" style="5" customWidth="1"/>
    <col min="2" max="2" width="23.85546875" style="2" customWidth="1"/>
    <col min="3" max="3" width="22.28515625" style="2" customWidth="1"/>
    <col min="4" max="1022" width="9.140625" style="2"/>
  </cols>
  <sheetData>
    <row r="2" spans="1:6" ht="15" customHeight="1" x14ac:dyDescent="0.25">
      <c r="A2" s="21" t="s">
        <v>13</v>
      </c>
      <c r="B2" s="21"/>
      <c r="C2" s="21"/>
      <c r="D2" s="6"/>
      <c r="E2" s="6"/>
      <c r="F2" s="6"/>
    </row>
    <row r="3" spans="1:6" ht="18.75" x14ac:dyDescent="0.25">
      <c r="A3" s="22" t="s">
        <v>10</v>
      </c>
      <c r="B3" s="22"/>
      <c r="C3" s="22"/>
      <c r="D3" s="6"/>
      <c r="E3" s="6"/>
      <c r="F3" s="6"/>
    </row>
    <row r="4" spans="1:6" ht="15.75" customHeight="1" x14ac:dyDescent="0.25">
      <c r="A4" s="7"/>
      <c r="B4" s="7"/>
      <c r="C4" s="8" t="s">
        <v>0</v>
      </c>
      <c r="D4" s="7"/>
      <c r="E4" s="7"/>
      <c r="F4" s="7"/>
    </row>
    <row r="5" spans="1:6" ht="50.25" customHeight="1" x14ac:dyDescent="0.25">
      <c r="A5" s="9" t="s">
        <v>1</v>
      </c>
      <c r="B5" s="9" t="s">
        <v>12</v>
      </c>
      <c r="C5" s="9" t="s">
        <v>11</v>
      </c>
    </row>
    <row r="6" spans="1:6" s="1" customFormat="1" x14ac:dyDescent="0.25">
      <c r="A6" s="10" t="s">
        <v>2</v>
      </c>
      <c r="B6" s="13">
        <f>B8+B10+B11</f>
        <v>5192250963.1000004</v>
      </c>
      <c r="C6" s="13">
        <f>C8+C10+C11</f>
        <v>5192250963.1000004</v>
      </c>
    </row>
    <row r="7" spans="1:6" s="2" customFormat="1" x14ac:dyDescent="0.25">
      <c r="A7" s="11" t="s">
        <v>3</v>
      </c>
      <c r="B7" s="14"/>
      <c r="C7" s="14"/>
    </row>
    <row r="8" spans="1:6" s="1" customFormat="1" x14ac:dyDescent="0.25">
      <c r="A8" s="12" t="s">
        <v>4</v>
      </c>
      <c r="B8" s="17">
        <v>893841516</v>
      </c>
      <c r="C8" s="17">
        <v>893841516</v>
      </c>
    </row>
    <row r="9" spans="1:6" x14ac:dyDescent="0.25">
      <c r="A9" s="11" t="s">
        <v>5</v>
      </c>
      <c r="B9" s="14">
        <v>801448616</v>
      </c>
      <c r="C9" s="14">
        <v>801448616</v>
      </c>
    </row>
    <row r="10" spans="1:6" s="1" customFormat="1" x14ac:dyDescent="0.25">
      <c r="A10" s="12" t="s">
        <v>6</v>
      </c>
      <c r="B10" s="16">
        <v>120513810.64</v>
      </c>
      <c r="C10" s="16">
        <v>120513810.64</v>
      </c>
    </row>
    <row r="11" spans="1:6" s="1" customFormat="1" x14ac:dyDescent="0.25">
      <c r="A11" s="12" t="s">
        <v>7</v>
      </c>
      <c r="B11" s="16">
        <v>4177895636.46</v>
      </c>
      <c r="C11" s="16">
        <v>4177895636.46</v>
      </c>
    </row>
    <row r="12" spans="1:6" s="3" customFormat="1" x14ac:dyDescent="0.25">
      <c r="A12" s="18" t="s">
        <v>9</v>
      </c>
      <c r="B12" s="19">
        <v>5349930908.1899996</v>
      </c>
      <c r="C12" s="19">
        <f>B12-54052428.29-500000</f>
        <v>5295378479.8999996</v>
      </c>
    </row>
    <row r="13" spans="1:6" s="4" customFormat="1" x14ac:dyDescent="0.25">
      <c r="A13" s="18" t="s">
        <v>8</v>
      </c>
      <c r="B13" s="20">
        <f>B6-B12</f>
        <v>-157679945.0899992</v>
      </c>
      <c r="C13" s="20">
        <f>C6-C12</f>
        <v>-103127516.79999924</v>
      </c>
    </row>
    <row r="14" spans="1:6" x14ac:dyDescent="0.25">
      <c r="B14" s="15"/>
      <c r="C14" s="15"/>
    </row>
  </sheetData>
  <mergeCells count="2">
    <mergeCell ref="A2:C2"/>
    <mergeCell ref="A3:C3"/>
  </mergeCells>
  <pageMargins left="0.98402777777777795" right="0.59027777777777801" top="0.98402777777777795" bottom="0.78749999999999998" header="0.51180555555555496" footer="0.51180555555555496"/>
  <pageSetup paperSize="9" firstPageNumber="235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Ожидаемое исполнение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revision>2</cp:revision>
  <cp:lastPrinted>2022-11-10T10:57:59Z</cp:lastPrinted>
  <dcterms:created xsi:type="dcterms:W3CDTF">2006-09-16T00:00:00Z</dcterms:created>
  <dcterms:modified xsi:type="dcterms:W3CDTF">2024-11-15T10:11:48Z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535BE559C79D4D88923EB9577F3656D1</vt:lpwstr>
  </property>
  <property fmtid="{D5CDD505-2E9C-101B-9397-08002B2CF9AE}" pid="9" name="KSOProductBuildVer">
    <vt:lpwstr>1049-11.2.0.11380</vt:lpwstr>
  </property>
</Properties>
</file>